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84" i="1"/>
  <c r="E115"/>
  <c r="D115"/>
  <c r="E62"/>
  <c r="E95" l="1"/>
  <c r="D95"/>
  <c r="E86"/>
  <c r="D86"/>
  <c r="D84"/>
  <c r="E85"/>
  <c r="D85"/>
  <c r="E103"/>
  <c r="E102" s="1"/>
  <c r="D103"/>
  <c r="D102" s="1"/>
  <c r="E92"/>
  <c r="E91" s="1"/>
  <c r="D92"/>
  <c r="D91" s="1"/>
  <c r="D83" l="1"/>
  <c r="D82" s="1"/>
  <c r="D94"/>
  <c r="E83"/>
  <c r="E82" s="1"/>
  <c r="E120"/>
  <c r="E119" s="1"/>
  <c r="E75"/>
  <c r="D75"/>
  <c r="D77"/>
  <c r="E80" l="1"/>
  <c r="D80"/>
  <c r="E77"/>
  <c r="E76" s="1"/>
  <c r="D76"/>
  <c r="E20" l="1"/>
  <c r="D20"/>
  <c r="E32"/>
  <c r="E31" s="1"/>
  <c r="D32"/>
  <c r="D24" l="1"/>
  <c r="D25"/>
  <c r="E24"/>
  <c r="D23"/>
  <c r="E56"/>
  <c r="E57"/>
  <c r="D56"/>
  <c r="D57"/>
  <c r="D58"/>
  <c r="D59"/>
  <c r="D74" l="1"/>
  <c r="D73" s="1"/>
  <c r="D79"/>
  <c r="D69"/>
  <c r="E59"/>
  <c r="E58"/>
  <c r="D16"/>
  <c r="E16"/>
  <c r="D17"/>
  <c r="E17"/>
  <c r="D18"/>
  <c r="E18"/>
  <c r="D21"/>
  <c r="E21"/>
  <c r="D22"/>
  <c r="E22"/>
  <c r="E23"/>
  <c r="E25"/>
  <c r="D26"/>
  <c r="E26"/>
  <c r="D28"/>
  <c r="E28"/>
  <c r="E27" s="1"/>
  <c r="D31"/>
  <c r="D33"/>
  <c r="E33"/>
  <c r="D43"/>
  <c r="D42" s="1"/>
  <c r="E43"/>
  <c r="E42" s="1"/>
  <c r="D49"/>
  <c r="E49"/>
  <c r="D55"/>
  <c r="D61"/>
  <c r="D54" s="1"/>
  <c r="E61"/>
  <c r="E54" s="1"/>
  <c r="D62"/>
  <c r="E55"/>
  <c r="E69"/>
  <c r="D71"/>
  <c r="D68" s="1"/>
  <c r="E71"/>
  <c r="E68" s="1"/>
  <c r="E74"/>
  <c r="E73" s="1"/>
  <c r="E79"/>
  <c r="D87"/>
  <c r="E87"/>
  <c r="D88"/>
  <c r="E88"/>
  <c r="D89"/>
  <c r="E89"/>
  <c r="D90"/>
  <c r="E90"/>
  <c r="D107"/>
  <c r="E107"/>
  <c r="D109"/>
  <c r="D108" s="1"/>
  <c r="E109"/>
  <c r="E108" s="1"/>
  <c r="D113"/>
  <c r="D112" s="1"/>
  <c r="D111" s="1"/>
  <c r="E113"/>
  <c r="E112" s="1"/>
  <c r="E111" s="1"/>
  <c r="D120"/>
  <c r="E118"/>
  <c r="E117" s="1"/>
  <c r="D106" l="1"/>
  <c r="D105" s="1"/>
  <c r="D119"/>
  <c r="D118" s="1"/>
  <c r="D117" s="1"/>
  <c r="D60"/>
  <c r="D53" s="1"/>
  <c r="E70"/>
  <c r="E67" s="1"/>
  <c r="D70"/>
  <c r="D67" s="1"/>
  <c r="E48"/>
  <c r="E13" s="1"/>
  <c r="E19"/>
  <c r="D48"/>
  <c r="D13" s="1"/>
  <c r="D19"/>
  <c r="D27"/>
  <c r="D15"/>
  <c r="D14" s="1"/>
  <c r="E60"/>
  <c r="E53" s="1"/>
  <c r="E94"/>
  <c r="E106"/>
  <c r="E105" s="1"/>
  <c r="E15"/>
  <c r="E14" s="1"/>
  <c r="E12" l="1"/>
  <c r="D12"/>
</calcChain>
</file>

<file path=xl/sharedStrings.xml><?xml version="1.0" encoding="utf-8"?>
<sst xmlns="http://schemas.openxmlformats.org/spreadsheetml/2006/main" count="235" uniqueCount="156">
  <si>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</si>
  <si>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</si>
  <si>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</si>
  <si>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</si>
  <si>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</si>
  <si>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</si>
  <si>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</si>
  <si>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</si>
  <si>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</si>
  <si>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</si>
  <si>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</si>
  <si>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</si>
  <si>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</si>
  <si>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</si>
  <si>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</si>
  <si>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</si>
  <si>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</si>
  <si>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</si>
  <si>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</si>
  <si>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</si>
  <si>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</si>
  <si>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</si>
  <si>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</si>
  <si>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</si>
  <si>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</si>
  <si>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</si>
  <si>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</si>
  <si>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</si>
  <si>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</si>
  <si>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</si>
  <si>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</si>
  <si>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</si>
  <si>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</si>
  <si>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</si>
  <si>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</si>
  <si>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</si>
  <si>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</si>
  <si>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</si>
  <si>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</si>
  <si>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</si>
  <si>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</si>
  <si>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</si>
  <si>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</si>
  <si>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</si>
  <si>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</si>
  <si>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</si>
  <si>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</si>
  <si>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</si>
  <si>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</si>
  <si>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</si>
  <si>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</si>
  <si>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</si>
  <si>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</si>
  <si>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</si>
  <si>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</si>
  <si>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</si>
  <si>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</si>
  <si>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</si>
  <si>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</si>
  <si>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</si>
  <si>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</si>
  <si>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</si>
  <si>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</si>
  <si>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</si>
  <si>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</si>
  <si>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</si>
  <si>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</si>
  <si>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</si>
  <si>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</si>
  <si>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</si>
  <si>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</si>
  <si>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</si>
  <si>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</si>
  <si>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</si>
  <si>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</si>
  <si>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</si>
  <si>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</si>
  <si>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</si>
  <si>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</si>
  <si>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</si>
  <si>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</si>
  <si>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</si>
  <si>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</si>
  <si>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</si>
  <si>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</si>
  <si>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</si>
  <si>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</si>
  <si>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</si>
  <si>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</si>
  <si>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</si>
  <si>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</si>
  <si>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</si>
  <si>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</si>
  <si>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</si>
  <si>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</si>
  <si>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</si>
  <si>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</si>
  <si>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</si>
  <si>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</si>
  <si>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</si>
  <si>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</si>
  <si>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</si>
  <si>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</si>
  <si>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</si>
  <si>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</si>
  <si>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</si>
  <si>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</si>
  <si>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</si>
  <si>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</si>
  <si>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</si>
  <si>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</si>
  <si>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</si>
  <si>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</si>
  <si>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</si>
  <si>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</si>
  <si>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</si>
  <si>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</si>
  <si>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</si>
  <si>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</si>
  <si>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</si>
  <si>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</si>
  <si>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</si>
  <si>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</si>
  <si>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</si>
  <si>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</si>
  <si>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</si>
  <si>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</si>
  <si>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</si>
  <si>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</si>
  <si>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</si>
  <si>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</si>
  <si>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</si>
  <si>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</si>
  <si>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</si>
  <si>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</si>
  <si>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</si>
  <si>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</si>
  <si>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</si>
  <si>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</si>
  <si>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</si>
  <si>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</si>
  <si>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</si>
  <si>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</si>
  <si>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</si>
  <si>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</si>
  <si>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</si>
  <si>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</si>
  <si>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</si>
  <si>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</si>
  <si>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</si>
  <si>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</si>
  <si>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</si>
  <si>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</si>
  <si>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 xml:space="preserve">                                         ПО РАСХОДАМ на 01.04.2024г.</t>
  </si>
  <si>
    <t>бухгалтер__________________П.И. Сахарова</t>
  </si>
  <si>
    <t>Павловского муниципального района от 17.04.2024г.№16</t>
  </si>
</sst>
</file>

<file path=xl/styles.xml><?xml version="1.0" encoding="utf-8"?>
<styleSheet xmlns="http://schemas.openxmlformats.org/spreadsheetml/2006/main">
  <fonts count="25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6" borderId="17" xfId="0" applyNumberFormat="1" applyFont="1" applyFill="1" applyBorder="1" applyAlignment="1">
      <alignment wrapText="1"/>
    </xf>
    <xf numFmtId="0" fontId="0" fillId="6" borderId="14" xfId="0" applyFill="1" applyBorder="1"/>
    <xf numFmtId="49" fontId="0" fillId="6" borderId="19" xfId="0" applyNumberFormat="1" applyFont="1" applyFill="1" applyBorder="1"/>
    <xf numFmtId="2" fontId="0" fillId="6" borderId="18" xfId="0" applyNumberFormat="1" applyFill="1" applyBorder="1" applyAlignment="1">
      <alignment horizontal="right"/>
    </xf>
    <xf numFmtId="0" fontId="0" fillId="0" borderId="0" xfId="0" applyFill="1"/>
    <xf numFmtId="4" fontId="0" fillId="6" borderId="18" xfId="0" applyNumberFormat="1" applyFill="1" applyBorder="1" applyAlignment="1">
      <alignment horizontal="right"/>
    </xf>
    <xf numFmtId="49" fontId="0" fillId="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18" fillId="0" borderId="17" xfId="0" applyNumberFormat="1" applyFont="1" applyFill="1" applyBorder="1" applyAlignment="1">
      <alignment wrapText="1"/>
    </xf>
    <xf numFmtId="2" fontId="0" fillId="0" borderId="18" xfId="0" applyNumberFormat="1" applyFont="1" applyBorder="1" applyAlignment="1">
      <alignment horizontal="right"/>
    </xf>
    <xf numFmtId="0" fontId="0" fillId="0" borderId="17" xfId="0" applyNumberFormat="1" applyFont="1" applyFill="1" applyBorder="1" applyAlignment="1">
      <alignment wrapText="1"/>
    </xf>
    <xf numFmtId="0" fontId="0" fillId="0" borderId="14" xfId="0" applyFill="1" applyBorder="1"/>
    <xf numFmtId="49" fontId="0" fillId="0" borderId="18" xfId="0" applyNumberFormat="1" applyFont="1" applyFill="1" applyBorder="1"/>
    <xf numFmtId="2" fontId="0" fillId="0" borderId="18" xfId="0" applyNumberFormat="1" applyFill="1" applyBorder="1" applyAlignment="1">
      <alignment horizontal="right"/>
    </xf>
    <xf numFmtId="4" fontId="0" fillId="6" borderId="18" xfId="0" applyNumberFormat="1" applyFont="1" applyFill="1" applyBorder="1" applyAlignment="1">
      <alignment horizontal="right"/>
    </xf>
    <xf numFmtId="49" fontId="18" fillId="0" borderId="18" xfId="0" applyNumberFormat="1" applyFont="1" applyFill="1" applyBorder="1"/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0" fillId="0" borderId="0" xfId="0" applyFont="1" applyBorder="1" applyAlignment="1">
      <alignment horizontal="center" wrapText="1"/>
    </xf>
    <xf numFmtId="49" fontId="0" fillId="6" borderId="18" xfId="0" applyNumberFormat="1" applyFill="1" applyBorder="1"/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6" borderId="21" xfId="0" applyNumberFormat="1" applyFill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0" fillId="6" borderId="21" xfId="0" applyNumberFormat="1" applyFon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2" fontId="0" fillId="6" borderId="25" xfId="0" applyNumberFormat="1" applyFill="1" applyBorder="1" applyAlignment="1">
      <alignment horizontal="right"/>
    </xf>
    <xf numFmtId="0" fontId="0" fillId="6" borderId="17" xfId="0" applyNumberFormat="1" applyFill="1" applyBorder="1" applyAlignment="1">
      <alignment wrapText="1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0" fontId="0" fillId="25" borderId="0" xfId="0" applyFill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0" fontId="0" fillId="0" borderId="0" xfId="0" applyBorder="1"/>
    <xf numFmtId="0" fontId="0" fillId="25" borderId="0" xfId="0" applyFill="1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view="pageBreakPreview" topLeftCell="A2" zoomScale="110" zoomScaleSheetLayoutView="110" workbookViewId="0">
      <selection activeCell="C4" sqref="C4:F4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79" t="s">
        <v>111</v>
      </c>
      <c r="D2" s="79"/>
      <c r="E2" s="79"/>
    </row>
    <row r="3" spans="1:6">
      <c r="A3" s="3"/>
      <c r="B3" s="4"/>
      <c r="C3" s="79" t="s">
        <v>112</v>
      </c>
      <c r="D3" s="79"/>
      <c r="E3" s="79"/>
      <c r="F3" s="79"/>
    </row>
    <row r="4" spans="1:6">
      <c r="A4" s="3"/>
      <c r="B4" s="4"/>
      <c r="C4" s="80" t="s">
        <v>155</v>
      </c>
      <c r="D4" s="80"/>
      <c r="E4" s="80"/>
      <c r="F4" s="80"/>
    </row>
    <row r="5" spans="1:6" ht="15">
      <c r="A5" s="83" t="s">
        <v>113</v>
      </c>
      <c r="B5" s="83"/>
      <c r="C5" s="83"/>
      <c r="D5" s="83"/>
      <c r="E5" s="83"/>
    </row>
    <row r="6" spans="1:6" ht="12.75">
      <c r="A6" s="84"/>
      <c r="B6" s="84"/>
      <c r="C6" s="84"/>
      <c r="D6" s="84"/>
      <c r="E6" s="84"/>
    </row>
    <row r="7" spans="1:6" ht="12.75">
      <c r="A7" s="85"/>
      <c r="B7" s="85"/>
      <c r="C7" s="85"/>
      <c r="D7" s="6"/>
      <c r="E7" s="6"/>
    </row>
    <row r="8" spans="1:6" ht="12.75">
      <c r="A8" s="84" t="s">
        <v>153</v>
      </c>
      <c r="B8" s="84"/>
      <c r="C8" s="84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D13+D53+D67+D73+D82+D105+D117+D115</f>
        <v>11191.800000000001</v>
      </c>
      <c r="E12" s="18">
        <f>E13+E53+E67+E73+E82+E105+E117+E115</f>
        <v>2996.9000000000005</v>
      </c>
    </row>
    <row r="13" spans="1:6">
      <c r="A13" s="19" t="s">
        <v>9</v>
      </c>
      <c r="B13" s="16"/>
      <c r="C13" s="20" t="s">
        <v>10</v>
      </c>
      <c r="D13" s="47">
        <f>D26+D31+D48+D42</f>
        <v>5332.7</v>
      </c>
      <c r="E13" s="47">
        <f>E26+E31+E48+E42</f>
        <v>2115.6000000000004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2972.6000000000004</v>
      </c>
      <c r="E14" s="23">
        <f>E15+E18+E20+E21+E22+E23+E25+E24</f>
        <v>805.3</v>
      </c>
    </row>
    <row r="15" spans="1:6" ht="22.5">
      <c r="A15" s="21" t="s">
        <v>13</v>
      </c>
      <c r="B15" s="16"/>
      <c r="C15" s="22" t="s">
        <v>14</v>
      </c>
      <c r="D15" s="48">
        <f t="shared" ref="D15:E17" si="0">D28+D33</f>
        <v>1857.7</v>
      </c>
      <c r="E15" s="23">
        <f t="shared" si="0"/>
        <v>496.5</v>
      </c>
    </row>
    <row r="16" spans="1:6" ht="22.5">
      <c r="A16" s="21" t="s">
        <v>15</v>
      </c>
      <c r="B16" s="16"/>
      <c r="C16" s="22" t="s">
        <v>16</v>
      </c>
      <c r="D16" s="48">
        <f t="shared" si="0"/>
        <v>1426.8000000000002</v>
      </c>
      <c r="E16" s="23">
        <f t="shared" si="0"/>
        <v>381.4</v>
      </c>
    </row>
    <row r="17" spans="1:7" ht="36" customHeight="1">
      <c r="A17" s="21" t="s">
        <v>17</v>
      </c>
      <c r="B17" s="16"/>
      <c r="C17" s="22" t="s">
        <v>18</v>
      </c>
      <c r="D17" s="48">
        <f t="shared" si="0"/>
        <v>430.9</v>
      </c>
      <c r="E17" s="23">
        <f t="shared" si="0"/>
        <v>115.1</v>
      </c>
    </row>
    <row r="18" spans="1:7" ht="22.5">
      <c r="A18" s="21" t="s">
        <v>19</v>
      </c>
      <c r="B18" s="16"/>
      <c r="C18" s="22" t="s">
        <v>20</v>
      </c>
      <c r="D18" s="48">
        <f>D36</f>
        <v>148.9</v>
      </c>
      <c r="E18" s="23">
        <f>E36</f>
        <v>30.6</v>
      </c>
    </row>
    <row r="19" spans="1:7" ht="24" customHeight="1">
      <c r="A19" s="21" t="s">
        <v>137</v>
      </c>
      <c r="B19" s="16"/>
      <c r="C19" s="22" t="s">
        <v>21</v>
      </c>
      <c r="D19" s="48">
        <f>D37+D49</f>
        <v>3210.4999999999995</v>
      </c>
      <c r="E19" s="23">
        <f>E37+E49</f>
        <v>1552.7000000000003</v>
      </c>
    </row>
    <row r="20" spans="1:7" ht="24" customHeight="1">
      <c r="A20" s="21" t="s">
        <v>126</v>
      </c>
      <c r="B20" s="16"/>
      <c r="C20" s="22" t="s">
        <v>127</v>
      </c>
      <c r="D20" s="48">
        <f>D38</f>
        <v>100.6</v>
      </c>
      <c r="E20" s="48">
        <f>E38</f>
        <v>35.799999999999997</v>
      </c>
    </row>
    <row r="21" spans="1:7">
      <c r="A21" s="21" t="s">
        <v>22</v>
      </c>
      <c r="B21" s="16"/>
      <c r="C21" s="22" t="s">
        <v>23</v>
      </c>
      <c r="D21" s="48">
        <f>D51</f>
        <v>849.2</v>
      </c>
      <c r="E21" s="23">
        <f>E51</f>
        <v>242.4</v>
      </c>
    </row>
    <row r="22" spans="1:7" ht="22.5">
      <c r="A22" s="21" t="s">
        <v>24</v>
      </c>
      <c r="B22" s="16"/>
      <c r="C22" s="22" t="s">
        <v>25</v>
      </c>
      <c r="D22" s="48">
        <f>D39</f>
        <v>13.5</v>
      </c>
      <c r="E22" s="23">
        <f>E39</f>
        <v>0</v>
      </c>
    </row>
    <row r="23" spans="1:7">
      <c r="A23" s="21" t="s">
        <v>26</v>
      </c>
      <c r="B23" s="16"/>
      <c r="C23" s="22" t="s">
        <v>27</v>
      </c>
      <c r="D23" s="48">
        <f>D40</f>
        <v>0</v>
      </c>
      <c r="E23" s="23">
        <f>E40+E52</f>
        <v>0</v>
      </c>
    </row>
    <row r="24" spans="1:7">
      <c r="A24" s="21" t="s">
        <v>28</v>
      </c>
      <c r="B24" s="16"/>
      <c r="C24" s="22" t="s">
        <v>29</v>
      </c>
      <c r="D24" s="48">
        <f>D41+D52</f>
        <v>2.7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48">
        <f>D44</f>
        <v>0</v>
      </c>
      <c r="E25" s="23">
        <f>E41</f>
        <v>0</v>
      </c>
    </row>
    <row r="26" spans="1:7" ht="33.75">
      <c r="A26" s="19" t="s">
        <v>30</v>
      </c>
      <c r="B26" s="16"/>
      <c r="C26" s="24" t="s">
        <v>31</v>
      </c>
      <c r="D26" s="47">
        <f>D29+D30</f>
        <v>981.2</v>
      </c>
      <c r="E26" s="25">
        <f>E29+E30</f>
        <v>289.5</v>
      </c>
    </row>
    <row r="27" spans="1:7">
      <c r="A27" s="57" t="s">
        <v>11</v>
      </c>
      <c r="B27" s="58"/>
      <c r="C27" s="59" t="s">
        <v>32</v>
      </c>
      <c r="D27" s="60">
        <f>D28</f>
        <v>981.2</v>
      </c>
      <c r="E27" s="61">
        <f>E28</f>
        <v>289.5</v>
      </c>
    </row>
    <row r="28" spans="1:7" ht="22.5">
      <c r="A28" s="57" t="s">
        <v>13</v>
      </c>
      <c r="B28" s="58"/>
      <c r="C28" s="62" t="s">
        <v>108</v>
      </c>
      <c r="D28" s="60">
        <f>D29+D30</f>
        <v>981.2</v>
      </c>
      <c r="E28" s="61">
        <f>E29+E30</f>
        <v>289.5</v>
      </c>
    </row>
    <row r="29" spans="1:7" ht="22.5">
      <c r="A29" s="26" t="s">
        <v>15</v>
      </c>
      <c r="B29" s="27"/>
      <c r="C29" s="28" t="s">
        <v>33</v>
      </c>
      <c r="D29" s="49">
        <v>753.6</v>
      </c>
      <c r="E29" s="29">
        <v>222.4</v>
      </c>
      <c r="F29" s="30"/>
      <c r="G29" s="30"/>
    </row>
    <row r="30" spans="1:7" ht="33.75" customHeight="1">
      <c r="A30" s="26" t="s">
        <v>17</v>
      </c>
      <c r="B30" s="27"/>
      <c r="C30" s="28" t="s">
        <v>34</v>
      </c>
      <c r="D30" s="49">
        <v>227.6</v>
      </c>
      <c r="E30" s="31">
        <v>67.099999999999994</v>
      </c>
    </row>
    <row r="31" spans="1:7" ht="45">
      <c r="A31" s="19" t="s">
        <v>35</v>
      </c>
      <c r="B31" s="16"/>
      <c r="C31" s="20" t="s">
        <v>36</v>
      </c>
      <c r="D31" s="47">
        <f>D32</f>
        <v>1793.6</v>
      </c>
      <c r="E31" s="47">
        <f>E32</f>
        <v>421.29999999999995</v>
      </c>
    </row>
    <row r="32" spans="1:7">
      <c r="A32" s="57" t="s">
        <v>11</v>
      </c>
      <c r="B32" s="58"/>
      <c r="C32" s="63" t="s">
        <v>109</v>
      </c>
      <c r="D32" s="64">
        <f>D34+D35+D36+D38+D39+D40+D41+D37</f>
        <v>1793.6</v>
      </c>
      <c r="E32" s="64">
        <f>E34+E35+E36+E38+E39+E40+E41+E37</f>
        <v>421.29999999999995</v>
      </c>
    </row>
    <row r="33" spans="1:5" ht="22.5">
      <c r="A33" s="57" t="s">
        <v>13</v>
      </c>
      <c r="B33" s="58"/>
      <c r="C33" s="65" t="s">
        <v>37</v>
      </c>
      <c r="D33" s="64">
        <f>D34+D35</f>
        <v>876.5</v>
      </c>
      <c r="E33" s="66">
        <f>E34+E35</f>
        <v>207</v>
      </c>
    </row>
    <row r="34" spans="1:5" ht="22.5">
      <c r="A34" s="26" t="s">
        <v>15</v>
      </c>
      <c r="B34" s="27"/>
      <c r="C34" s="32" t="s">
        <v>38</v>
      </c>
      <c r="D34" s="49">
        <v>673.2</v>
      </c>
      <c r="E34" s="31">
        <v>159</v>
      </c>
    </row>
    <row r="35" spans="1:5" ht="33" customHeight="1">
      <c r="A35" s="26" t="s">
        <v>17</v>
      </c>
      <c r="B35" s="27"/>
      <c r="C35" s="32" t="s">
        <v>39</v>
      </c>
      <c r="D35" s="49">
        <v>203.3</v>
      </c>
      <c r="E35" s="31">
        <v>48</v>
      </c>
    </row>
    <row r="36" spans="1:5" ht="22.5">
      <c r="A36" s="26" t="s">
        <v>19</v>
      </c>
      <c r="B36" s="27"/>
      <c r="C36" s="32" t="s">
        <v>40</v>
      </c>
      <c r="D36" s="49">
        <v>148.9</v>
      </c>
      <c r="E36" s="31">
        <v>30.6</v>
      </c>
    </row>
    <row r="37" spans="1:5" ht="24.75" customHeight="1">
      <c r="A37" s="26" t="s">
        <v>137</v>
      </c>
      <c r="B37" s="27"/>
      <c r="C37" s="32" t="s">
        <v>41</v>
      </c>
      <c r="D37" s="49">
        <v>652.6</v>
      </c>
      <c r="E37" s="31">
        <v>147.9</v>
      </c>
    </row>
    <row r="38" spans="1:5" ht="24.75" customHeight="1">
      <c r="A38" s="26" t="s">
        <v>128</v>
      </c>
      <c r="B38" s="27"/>
      <c r="C38" s="32" t="s">
        <v>125</v>
      </c>
      <c r="D38" s="49">
        <v>100.6</v>
      </c>
      <c r="E38" s="31">
        <v>35.799999999999997</v>
      </c>
    </row>
    <row r="39" spans="1:5" ht="22.5">
      <c r="A39" s="26" t="s">
        <v>24</v>
      </c>
      <c r="B39" s="27"/>
      <c r="C39" s="32" t="s">
        <v>42</v>
      </c>
      <c r="D39" s="49">
        <v>13.5</v>
      </c>
      <c r="E39" s="31">
        <v>0</v>
      </c>
    </row>
    <row r="40" spans="1:5">
      <c r="A40" s="26" t="s">
        <v>26</v>
      </c>
      <c r="B40" s="27"/>
      <c r="C40" s="32" t="s">
        <v>43</v>
      </c>
      <c r="D40" s="49">
        <v>0</v>
      </c>
      <c r="E40" s="31">
        <v>0</v>
      </c>
    </row>
    <row r="41" spans="1:5">
      <c r="A41" s="26" t="s">
        <v>28</v>
      </c>
      <c r="B41" s="27"/>
      <c r="C41" s="32" t="s">
        <v>44</v>
      </c>
      <c r="D41" s="49">
        <v>1.5</v>
      </c>
      <c r="E41" s="31"/>
    </row>
    <row r="42" spans="1:5" ht="15.75" customHeight="1">
      <c r="A42" s="19" t="s">
        <v>45</v>
      </c>
      <c r="B42" s="16"/>
      <c r="C42" s="20" t="s">
        <v>46</v>
      </c>
      <c r="D42" s="47">
        <f>D43</f>
        <v>0</v>
      </c>
      <c r="E42" s="33">
        <f>E43</f>
        <v>0</v>
      </c>
    </row>
    <row r="43" spans="1:5">
      <c r="A43" s="57" t="s">
        <v>11</v>
      </c>
      <c r="B43" s="58"/>
      <c r="C43" s="65" t="s">
        <v>47</v>
      </c>
      <c r="D43" s="64">
        <f>D44</f>
        <v>0</v>
      </c>
      <c r="E43" s="75">
        <f>E44</f>
        <v>0</v>
      </c>
    </row>
    <row r="44" spans="1:5" ht="11.25" customHeight="1">
      <c r="A44" s="26" t="s">
        <v>123</v>
      </c>
      <c r="B44" s="27"/>
      <c r="C44" s="32" t="s">
        <v>122</v>
      </c>
      <c r="D44" s="49">
        <v>0</v>
      </c>
      <c r="E44" s="31">
        <v>0</v>
      </c>
    </row>
    <row r="45" spans="1:5" ht="12.75" hidden="1" customHeight="1">
      <c r="A45" s="19" t="s">
        <v>48</v>
      </c>
      <c r="B45" s="16"/>
      <c r="C45" s="20" t="s">
        <v>49</v>
      </c>
      <c r="D45" s="47">
        <v>0</v>
      </c>
      <c r="E45" s="33"/>
    </row>
    <row r="46" spans="1:5" ht="0.75" customHeight="1">
      <c r="A46" s="21" t="s">
        <v>11</v>
      </c>
      <c r="B46" s="16"/>
      <c r="C46" s="22" t="s">
        <v>50</v>
      </c>
      <c r="D46" s="48">
        <v>167</v>
      </c>
      <c r="E46" s="34"/>
    </row>
    <row r="47" spans="1:5" ht="12.75" hidden="1" customHeight="1">
      <c r="A47" s="21" t="s">
        <v>51</v>
      </c>
      <c r="B47" s="16"/>
      <c r="C47" s="22" t="s">
        <v>52</v>
      </c>
      <c r="D47" s="48">
        <v>167</v>
      </c>
      <c r="E47" s="34"/>
    </row>
    <row r="48" spans="1:5">
      <c r="A48" s="35" t="s">
        <v>53</v>
      </c>
      <c r="B48" s="16"/>
      <c r="C48" s="20" t="s">
        <v>54</v>
      </c>
      <c r="D48" s="47">
        <f>D49</f>
        <v>2557.8999999999996</v>
      </c>
      <c r="E48" s="54">
        <f>E49</f>
        <v>1404.8000000000002</v>
      </c>
    </row>
    <row r="49" spans="1:5">
      <c r="A49" s="57" t="s">
        <v>11</v>
      </c>
      <c r="B49" s="58"/>
      <c r="C49" s="65" t="s">
        <v>54</v>
      </c>
      <c r="D49" s="67">
        <f>D50+D51+D52</f>
        <v>2557.8999999999996</v>
      </c>
      <c r="E49" s="68">
        <f>E50+E51+E52</f>
        <v>1404.8000000000002</v>
      </c>
    </row>
    <row r="50" spans="1:5" ht="23.25" customHeight="1">
      <c r="A50" s="26" t="s">
        <v>137</v>
      </c>
      <c r="B50" s="27"/>
      <c r="C50" s="32" t="s">
        <v>55</v>
      </c>
      <c r="D50" s="49">
        <v>1707.5</v>
      </c>
      <c r="E50" s="55">
        <v>1162.4000000000001</v>
      </c>
    </row>
    <row r="51" spans="1:5">
      <c r="A51" s="26" t="s">
        <v>22</v>
      </c>
      <c r="B51" s="27"/>
      <c r="C51" s="32" t="s">
        <v>56</v>
      </c>
      <c r="D51" s="49">
        <v>849.2</v>
      </c>
      <c r="E51" s="29">
        <v>242.4</v>
      </c>
    </row>
    <row r="52" spans="1:5">
      <c r="A52" s="26" t="s">
        <v>26</v>
      </c>
      <c r="B52" s="27"/>
      <c r="C52" s="46" t="s">
        <v>115</v>
      </c>
      <c r="D52" s="49">
        <v>1.2</v>
      </c>
      <c r="E52" s="29">
        <v>0</v>
      </c>
    </row>
    <row r="53" spans="1:5">
      <c r="A53" s="19" t="s">
        <v>57</v>
      </c>
      <c r="B53" s="16"/>
      <c r="C53" s="20" t="s">
        <v>58</v>
      </c>
      <c r="D53" s="47">
        <f>D60</f>
        <v>136</v>
      </c>
      <c r="E53" s="25">
        <f t="shared" ref="E53:E59" si="1">E60</f>
        <v>34</v>
      </c>
    </row>
    <row r="54" spans="1:5">
      <c r="A54" s="21" t="s">
        <v>11</v>
      </c>
      <c r="B54" s="16"/>
      <c r="C54" s="22" t="s">
        <v>58</v>
      </c>
      <c r="D54" s="50">
        <f>D61</f>
        <v>136</v>
      </c>
      <c r="E54" s="36">
        <f t="shared" si="1"/>
        <v>34</v>
      </c>
    </row>
    <row r="55" spans="1:5" ht="22.5">
      <c r="A55" s="37" t="s">
        <v>13</v>
      </c>
      <c r="B55" s="38"/>
      <c r="C55" s="39" t="s">
        <v>59</v>
      </c>
      <c r="D55" s="51">
        <f>D56+D57</f>
        <v>122.8</v>
      </c>
      <c r="E55" s="40">
        <f t="shared" si="1"/>
        <v>30.700000000000003</v>
      </c>
    </row>
    <row r="56" spans="1:5" ht="22.5">
      <c r="A56" s="37" t="s">
        <v>15</v>
      </c>
      <c r="B56" s="38"/>
      <c r="C56" s="39" t="s">
        <v>60</v>
      </c>
      <c r="D56" s="51">
        <f>D63</f>
        <v>94.3</v>
      </c>
      <c r="E56" s="51">
        <f>E63</f>
        <v>23.6</v>
      </c>
    </row>
    <row r="57" spans="1:5" ht="36.75" customHeight="1">
      <c r="A57" s="37" t="s">
        <v>17</v>
      </c>
      <c r="B57" s="38"/>
      <c r="C57" s="39" t="s">
        <v>61</v>
      </c>
      <c r="D57" s="51">
        <f>D64</f>
        <v>28.5</v>
      </c>
      <c r="E57" s="51">
        <f>E64</f>
        <v>7.1</v>
      </c>
    </row>
    <row r="58" spans="1:5" ht="22.5">
      <c r="A58" s="37" t="s">
        <v>19</v>
      </c>
      <c r="B58" s="38"/>
      <c r="C58" s="39" t="s">
        <v>62</v>
      </c>
      <c r="D58" s="51">
        <f>D65</f>
        <v>2.2000000000000002</v>
      </c>
      <c r="E58" s="40">
        <f t="shared" si="1"/>
        <v>0</v>
      </c>
    </row>
    <row r="59" spans="1:5" ht="21.75" customHeight="1">
      <c r="A59" s="37" t="s">
        <v>137</v>
      </c>
      <c r="B59" s="38"/>
      <c r="C59" s="39" t="s">
        <v>63</v>
      </c>
      <c r="D59" s="51">
        <f>D66</f>
        <v>11</v>
      </c>
      <c r="E59" s="40">
        <f t="shared" si="1"/>
        <v>3.3</v>
      </c>
    </row>
    <row r="60" spans="1:5">
      <c r="A60" s="19" t="s">
        <v>64</v>
      </c>
      <c r="B60" s="16"/>
      <c r="C60" s="20" t="s">
        <v>65</v>
      </c>
      <c r="D60" s="47">
        <f>D61</f>
        <v>136</v>
      </c>
      <c r="E60" s="25">
        <f>E61</f>
        <v>34</v>
      </c>
    </row>
    <row r="61" spans="1:5" s="69" customFormat="1">
      <c r="A61" s="57" t="s">
        <v>11</v>
      </c>
      <c r="B61" s="58"/>
      <c r="C61" s="65" t="s">
        <v>66</v>
      </c>
      <c r="D61" s="64">
        <f>D63+D64+D65+D66</f>
        <v>136</v>
      </c>
      <c r="E61" s="66">
        <f>E63+E64+E65+E66</f>
        <v>34</v>
      </c>
    </row>
    <row r="62" spans="1:5" ht="22.5">
      <c r="A62" s="57" t="s">
        <v>13</v>
      </c>
      <c r="B62" s="58"/>
      <c r="C62" s="65" t="s">
        <v>67</v>
      </c>
      <c r="D62" s="64">
        <f>D63+D64</f>
        <v>122.8</v>
      </c>
      <c r="E62" s="66">
        <f>E63+E64</f>
        <v>30.700000000000003</v>
      </c>
    </row>
    <row r="63" spans="1:5" ht="22.5">
      <c r="A63" s="26" t="s">
        <v>68</v>
      </c>
      <c r="B63" s="27"/>
      <c r="C63" s="32" t="s">
        <v>69</v>
      </c>
      <c r="D63" s="49">
        <v>94.3</v>
      </c>
      <c r="E63" s="29">
        <v>23.6</v>
      </c>
    </row>
    <row r="64" spans="1:5" ht="33" customHeight="1">
      <c r="A64" s="26" t="s">
        <v>17</v>
      </c>
      <c r="B64" s="27"/>
      <c r="C64" s="32" t="s">
        <v>70</v>
      </c>
      <c r="D64" s="49">
        <v>28.5</v>
      </c>
      <c r="E64" s="29">
        <v>7.1</v>
      </c>
    </row>
    <row r="65" spans="1:5" ht="22.5">
      <c r="A65" s="26" t="s">
        <v>19</v>
      </c>
      <c r="B65" s="27"/>
      <c r="C65" s="32" t="s">
        <v>71</v>
      </c>
      <c r="D65" s="49">
        <v>2.2000000000000002</v>
      </c>
      <c r="E65" s="29">
        <v>0</v>
      </c>
    </row>
    <row r="66" spans="1:5" ht="21" customHeight="1">
      <c r="A66" s="26" t="s">
        <v>137</v>
      </c>
      <c r="B66" s="27"/>
      <c r="C66" s="32" t="s">
        <v>72</v>
      </c>
      <c r="D66" s="49">
        <v>11</v>
      </c>
      <c r="E66" s="29">
        <v>3.3</v>
      </c>
    </row>
    <row r="67" spans="1:5" ht="22.5">
      <c r="A67" s="19" t="s">
        <v>73</v>
      </c>
      <c r="B67" s="16"/>
      <c r="C67" s="20" t="s">
        <v>74</v>
      </c>
      <c r="D67" s="47">
        <f t="shared" ref="D67:E69" si="2">D70</f>
        <v>344.1</v>
      </c>
      <c r="E67" s="25">
        <f t="shared" si="2"/>
        <v>250</v>
      </c>
    </row>
    <row r="68" spans="1:5">
      <c r="A68" s="21" t="s">
        <v>11</v>
      </c>
      <c r="B68" s="16"/>
      <c r="C68" s="22" t="s">
        <v>74</v>
      </c>
      <c r="D68" s="50">
        <f t="shared" si="2"/>
        <v>344.1</v>
      </c>
      <c r="E68" s="36">
        <f t="shared" si="2"/>
        <v>250</v>
      </c>
    </row>
    <row r="69" spans="1:5" ht="21" customHeight="1">
      <c r="A69" s="21" t="s">
        <v>137</v>
      </c>
      <c r="B69" s="16"/>
      <c r="C69" s="22" t="s">
        <v>75</v>
      </c>
      <c r="D69" s="50">
        <f t="shared" si="2"/>
        <v>344.1</v>
      </c>
      <c r="E69" s="36">
        <f t="shared" si="2"/>
        <v>250</v>
      </c>
    </row>
    <row r="70" spans="1:5" ht="33.75">
      <c r="A70" s="19" t="s">
        <v>118</v>
      </c>
      <c r="B70" s="16"/>
      <c r="C70" s="20" t="s">
        <v>119</v>
      </c>
      <c r="D70" s="47">
        <f>D71</f>
        <v>344.1</v>
      </c>
      <c r="E70" s="25">
        <f>E71</f>
        <v>250</v>
      </c>
    </row>
    <row r="71" spans="1:5">
      <c r="A71" s="57" t="s">
        <v>11</v>
      </c>
      <c r="B71" s="58"/>
      <c r="C71" s="65" t="s">
        <v>119</v>
      </c>
      <c r="D71" s="70">
        <f>D72</f>
        <v>344.1</v>
      </c>
      <c r="E71" s="71">
        <f>E72</f>
        <v>250</v>
      </c>
    </row>
    <row r="72" spans="1:5" ht="23.25" customHeight="1">
      <c r="A72" s="26" t="s">
        <v>137</v>
      </c>
      <c r="B72" s="27"/>
      <c r="C72" s="32" t="s">
        <v>120</v>
      </c>
      <c r="D72" s="52">
        <v>344.1</v>
      </c>
      <c r="E72" s="41">
        <v>250</v>
      </c>
    </row>
    <row r="73" spans="1:5">
      <c r="A73" s="19" t="s">
        <v>76</v>
      </c>
      <c r="B73" s="16"/>
      <c r="C73" s="20" t="s">
        <v>77</v>
      </c>
      <c r="D73" s="47">
        <f>D74</f>
        <v>2646.8</v>
      </c>
      <c r="E73" s="25">
        <f>E74</f>
        <v>0</v>
      </c>
    </row>
    <row r="74" spans="1:5">
      <c r="A74" s="21" t="s">
        <v>11</v>
      </c>
      <c r="B74" s="16"/>
      <c r="C74" s="22" t="s">
        <v>78</v>
      </c>
      <c r="D74" s="50">
        <f>D75</f>
        <v>2646.8</v>
      </c>
      <c r="E74" s="36">
        <f>E75</f>
        <v>0</v>
      </c>
    </row>
    <row r="75" spans="1:5" ht="22.5" customHeight="1">
      <c r="A75" s="21" t="s">
        <v>137</v>
      </c>
      <c r="B75" s="16"/>
      <c r="C75" s="22" t="s">
        <v>79</v>
      </c>
      <c r="D75" s="50">
        <f>D81+D78</f>
        <v>2646.8</v>
      </c>
      <c r="E75" s="50">
        <f>E81+E78</f>
        <v>0</v>
      </c>
    </row>
    <row r="76" spans="1:5" ht="15" customHeight="1">
      <c r="A76" s="35" t="s">
        <v>130</v>
      </c>
      <c r="B76" s="38"/>
      <c r="C76" s="42" t="s">
        <v>81</v>
      </c>
      <c r="D76" s="53">
        <f>D77</f>
        <v>609.5</v>
      </c>
      <c r="E76" s="53">
        <f>E77</f>
        <v>0</v>
      </c>
    </row>
    <row r="77" spans="1:5" s="69" customFormat="1">
      <c r="A77" s="57" t="s">
        <v>11</v>
      </c>
      <c r="B77" s="58"/>
      <c r="C77" s="65" t="s">
        <v>81</v>
      </c>
      <c r="D77" s="64">
        <f>D78</f>
        <v>609.5</v>
      </c>
      <c r="E77" s="66">
        <f>E78</f>
        <v>0</v>
      </c>
    </row>
    <row r="78" spans="1:5" ht="22.5" customHeight="1">
      <c r="A78" s="26" t="s">
        <v>137</v>
      </c>
      <c r="B78" s="27"/>
      <c r="C78" s="32" t="s">
        <v>82</v>
      </c>
      <c r="D78" s="49">
        <v>609.5</v>
      </c>
      <c r="E78" s="31">
        <v>0</v>
      </c>
    </row>
    <row r="79" spans="1:5" ht="15" customHeight="1">
      <c r="A79" s="35" t="s">
        <v>80</v>
      </c>
      <c r="B79" s="38"/>
      <c r="C79" s="42" t="s">
        <v>129</v>
      </c>
      <c r="D79" s="53">
        <f>D80</f>
        <v>2037.3</v>
      </c>
      <c r="E79" s="43">
        <f>E80</f>
        <v>0</v>
      </c>
    </row>
    <row r="80" spans="1:5">
      <c r="A80" s="57" t="s">
        <v>11</v>
      </c>
      <c r="B80" s="58"/>
      <c r="C80" s="65" t="s">
        <v>129</v>
      </c>
      <c r="D80" s="64">
        <f>D81</f>
        <v>2037.3</v>
      </c>
      <c r="E80" s="64">
        <f>E81</f>
        <v>0</v>
      </c>
    </row>
    <row r="81" spans="1:12" s="44" customFormat="1" ht="21.75" customHeight="1">
      <c r="A81" s="26" t="s">
        <v>137</v>
      </c>
      <c r="B81" s="27"/>
      <c r="C81" s="46" t="s">
        <v>116</v>
      </c>
      <c r="D81" s="49">
        <v>2037.3</v>
      </c>
      <c r="E81" s="31">
        <v>0</v>
      </c>
      <c r="F81" s="30"/>
      <c r="G81" s="30"/>
      <c r="H81" s="30"/>
      <c r="I81" s="30"/>
      <c r="J81" s="30"/>
      <c r="K81" s="30"/>
      <c r="L81" s="30"/>
    </row>
    <row r="82" spans="1:12">
      <c r="A82" s="19" t="s">
        <v>83</v>
      </c>
      <c r="B82" s="16"/>
      <c r="C82" s="20" t="s">
        <v>84</v>
      </c>
      <c r="D82" s="47">
        <f>D83</f>
        <v>446.5</v>
      </c>
      <c r="E82" s="47">
        <f>E83</f>
        <v>25.9</v>
      </c>
    </row>
    <row r="83" spans="1:12">
      <c r="A83" s="21" t="s">
        <v>11</v>
      </c>
      <c r="B83" s="16"/>
      <c r="C83" s="22" t="s">
        <v>84</v>
      </c>
      <c r="D83" s="50">
        <f>D95+D92+D103</f>
        <v>446.5</v>
      </c>
      <c r="E83" s="50">
        <f>E95+E92+E103</f>
        <v>25.9</v>
      </c>
    </row>
    <row r="84" spans="1:12" ht="24" customHeight="1">
      <c r="A84" s="37" t="s">
        <v>137</v>
      </c>
      <c r="B84" s="16"/>
      <c r="C84" s="39" t="s">
        <v>85</v>
      </c>
      <c r="D84" s="51">
        <f>D96+D93</f>
        <v>367</v>
      </c>
      <c r="E84" s="51">
        <f>E96+E93</f>
        <v>13</v>
      </c>
    </row>
    <row r="85" spans="1:12" ht="24" customHeight="1">
      <c r="A85" s="37" t="s">
        <v>128</v>
      </c>
      <c r="B85" s="16"/>
      <c r="C85" s="39" t="s">
        <v>146</v>
      </c>
      <c r="D85" s="51">
        <f>D97</f>
        <v>79.5</v>
      </c>
      <c r="E85" s="51">
        <f>E97</f>
        <v>12.9</v>
      </c>
    </row>
    <row r="86" spans="1:12" ht="24" customHeight="1">
      <c r="A86" s="37" t="s">
        <v>144</v>
      </c>
      <c r="B86" s="16"/>
      <c r="C86" s="39" t="s">
        <v>147</v>
      </c>
      <c r="D86" s="51">
        <f>D104</f>
        <v>0</v>
      </c>
      <c r="E86" s="51">
        <f>E104</f>
        <v>0</v>
      </c>
    </row>
    <row r="87" spans="1:12">
      <c r="A87" s="37" t="s">
        <v>22</v>
      </c>
      <c r="B87" s="16"/>
      <c r="C87" s="39" t="s">
        <v>86</v>
      </c>
      <c r="D87" s="51">
        <f t="shared" ref="D87:E90" si="3">D98</f>
        <v>0</v>
      </c>
      <c r="E87" s="40">
        <f t="shared" si="3"/>
        <v>0</v>
      </c>
    </row>
    <row r="88" spans="1:12" ht="22.5">
      <c r="A88" s="37" t="s">
        <v>24</v>
      </c>
      <c r="B88" s="16"/>
      <c r="C88" s="39" t="s">
        <v>87</v>
      </c>
      <c r="D88" s="51">
        <f t="shared" si="3"/>
        <v>0</v>
      </c>
      <c r="E88" s="40">
        <f t="shared" si="3"/>
        <v>0</v>
      </c>
    </row>
    <row r="89" spans="1:12">
      <c r="A89" s="37" t="s">
        <v>26</v>
      </c>
      <c r="B89" s="16"/>
      <c r="C89" s="39" t="s">
        <v>88</v>
      </c>
      <c r="D89" s="51">
        <f t="shared" si="3"/>
        <v>0</v>
      </c>
      <c r="E89" s="40">
        <f t="shared" si="3"/>
        <v>0</v>
      </c>
    </row>
    <row r="90" spans="1:12">
      <c r="A90" s="37" t="s">
        <v>28</v>
      </c>
      <c r="B90" s="16"/>
      <c r="C90" s="39" t="s">
        <v>89</v>
      </c>
      <c r="D90" s="51">
        <f t="shared" si="3"/>
        <v>0</v>
      </c>
      <c r="E90" s="40">
        <f t="shared" si="3"/>
        <v>0</v>
      </c>
    </row>
    <row r="91" spans="1:12">
      <c r="A91" s="72" t="s">
        <v>135</v>
      </c>
      <c r="B91" s="58"/>
      <c r="C91" s="73" t="s">
        <v>136</v>
      </c>
      <c r="D91" s="60">
        <f>D92</f>
        <v>0</v>
      </c>
      <c r="E91" s="61">
        <f>E92</f>
        <v>0</v>
      </c>
    </row>
    <row r="92" spans="1:12">
      <c r="A92" s="57" t="s">
        <v>11</v>
      </c>
      <c r="B92" s="58"/>
      <c r="C92" s="65" t="s">
        <v>138</v>
      </c>
      <c r="D92" s="64">
        <f>SUM(D93:D93)</f>
        <v>0</v>
      </c>
      <c r="E92" s="66">
        <f>SUM(E93:E93)</f>
        <v>0</v>
      </c>
    </row>
    <row r="93" spans="1:12" ht="23.25" customHeight="1">
      <c r="A93" s="26" t="s">
        <v>137</v>
      </c>
      <c r="B93" s="27"/>
      <c r="C93" s="32" t="s">
        <v>139</v>
      </c>
      <c r="D93" s="49">
        <v>0</v>
      </c>
      <c r="E93" s="31">
        <v>0</v>
      </c>
    </row>
    <row r="94" spans="1:12">
      <c r="A94" s="72" t="s">
        <v>90</v>
      </c>
      <c r="B94" s="58"/>
      <c r="C94" s="73" t="s">
        <v>91</v>
      </c>
      <c r="D94" s="60">
        <f>D95</f>
        <v>446.5</v>
      </c>
      <c r="E94" s="61">
        <f>E95</f>
        <v>25.9</v>
      </c>
    </row>
    <row r="95" spans="1:12">
      <c r="A95" s="57" t="s">
        <v>11</v>
      </c>
      <c r="B95" s="58"/>
      <c r="C95" s="65" t="s">
        <v>92</v>
      </c>
      <c r="D95" s="64">
        <f>SUM(D97:D101)+D96</f>
        <v>446.5</v>
      </c>
      <c r="E95" s="64">
        <f>SUM(E97:E101)+E96</f>
        <v>25.9</v>
      </c>
    </row>
    <row r="96" spans="1:12" ht="23.25" customHeight="1">
      <c r="A96" s="26" t="s">
        <v>137</v>
      </c>
      <c r="B96" s="27"/>
      <c r="C96" s="32" t="s">
        <v>93</v>
      </c>
      <c r="D96" s="49">
        <v>367</v>
      </c>
      <c r="E96" s="31">
        <v>13</v>
      </c>
    </row>
    <row r="97" spans="1:12" ht="23.25" customHeight="1">
      <c r="A97" s="26" t="s">
        <v>128</v>
      </c>
      <c r="B97" s="27"/>
      <c r="C97" s="32" t="s">
        <v>140</v>
      </c>
      <c r="D97" s="49">
        <v>79.5</v>
      </c>
      <c r="E97" s="31">
        <v>12.9</v>
      </c>
    </row>
    <row r="98" spans="1:12">
      <c r="A98" s="26" t="s">
        <v>22</v>
      </c>
      <c r="B98" s="27"/>
      <c r="C98" s="32" t="s">
        <v>94</v>
      </c>
      <c r="D98" s="49">
        <v>0</v>
      </c>
      <c r="E98" s="31">
        <v>0</v>
      </c>
    </row>
    <row r="99" spans="1:12" ht="22.5">
      <c r="A99" s="26" t="s">
        <v>24</v>
      </c>
      <c r="B99" s="27"/>
      <c r="C99" s="32" t="s">
        <v>95</v>
      </c>
      <c r="D99" s="49">
        <v>0</v>
      </c>
      <c r="E99" s="31">
        <v>0</v>
      </c>
    </row>
    <row r="100" spans="1:12">
      <c r="A100" s="26" t="s">
        <v>26</v>
      </c>
      <c r="B100" s="27"/>
      <c r="C100" s="32" t="s">
        <v>96</v>
      </c>
      <c r="D100" s="49">
        <v>0</v>
      </c>
      <c r="E100" s="31">
        <v>0</v>
      </c>
    </row>
    <row r="101" spans="1:12">
      <c r="A101" s="26" t="s">
        <v>28</v>
      </c>
      <c r="B101" s="27"/>
      <c r="C101" s="32" t="s">
        <v>97</v>
      </c>
      <c r="D101" s="49">
        <v>0</v>
      </c>
      <c r="E101" s="31">
        <v>0</v>
      </c>
    </row>
    <row r="102" spans="1:12" ht="22.5">
      <c r="A102" s="72" t="s">
        <v>141</v>
      </c>
      <c r="B102" s="58"/>
      <c r="C102" s="73" t="s">
        <v>142</v>
      </c>
      <c r="D102" s="60">
        <f>D103</f>
        <v>0</v>
      </c>
      <c r="E102" s="61">
        <f>E103</f>
        <v>0</v>
      </c>
    </row>
    <row r="103" spans="1:12">
      <c r="A103" s="57" t="s">
        <v>11</v>
      </c>
      <c r="B103" s="58"/>
      <c r="C103" s="65" t="s">
        <v>143</v>
      </c>
      <c r="D103" s="64">
        <f>SUM(D104:D104)</f>
        <v>0</v>
      </c>
      <c r="E103" s="66">
        <f>SUM(E104:E104)</f>
        <v>0</v>
      </c>
    </row>
    <row r="104" spans="1:12" ht="23.25" customHeight="1">
      <c r="A104" s="26" t="s">
        <v>144</v>
      </c>
      <c r="B104" s="27"/>
      <c r="C104" s="32" t="s">
        <v>145</v>
      </c>
      <c r="D104" s="49">
        <v>0</v>
      </c>
      <c r="E104" s="31">
        <v>0</v>
      </c>
    </row>
    <row r="105" spans="1:12">
      <c r="A105" s="19" t="s">
        <v>98</v>
      </c>
      <c r="B105" s="16"/>
      <c r="C105" s="20" t="s">
        <v>99</v>
      </c>
      <c r="D105" s="47">
        <f>D106</f>
        <v>195.7</v>
      </c>
      <c r="E105" s="25">
        <f>E106</f>
        <v>48.8</v>
      </c>
    </row>
    <row r="106" spans="1:12">
      <c r="A106" s="21" t="s">
        <v>11</v>
      </c>
      <c r="B106" s="16"/>
      <c r="C106" s="22" t="s">
        <v>99</v>
      </c>
      <c r="D106" s="50">
        <f>D107+D111</f>
        <v>195.7</v>
      </c>
      <c r="E106" s="36">
        <f>E107+E111</f>
        <v>48.8</v>
      </c>
    </row>
    <row r="107" spans="1:12" s="30" customFormat="1">
      <c r="A107" s="72" t="s">
        <v>100</v>
      </c>
      <c r="B107" s="58"/>
      <c r="C107" s="73" t="s">
        <v>101</v>
      </c>
      <c r="D107" s="60">
        <f>D110</f>
        <v>195.2</v>
      </c>
      <c r="E107" s="74">
        <f>E110</f>
        <v>48.8</v>
      </c>
    </row>
    <row r="108" spans="1:12" s="30" customFormat="1">
      <c r="A108" s="72" t="s">
        <v>11</v>
      </c>
      <c r="B108" s="58"/>
      <c r="C108" s="73" t="s">
        <v>102</v>
      </c>
      <c r="D108" s="60">
        <f>D109</f>
        <v>195.2</v>
      </c>
      <c r="E108" s="61">
        <f>E109</f>
        <v>48.8</v>
      </c>
    </row>
    <row r="109" spans="1:12" s="30" customFormat="1">
      <c r="A109" s="72" t="s">
        <v>100</v>
      </c>
      <c r="B109" s="58"/>
      <c r="C109" s="65" t="s">
        <v>102</v>
      </c>
      <c r="D109" s="60">
        <f>D110</f>
        <v>195.2</v>
      </c>
      <c r="E109" s="61">
        <f>E110</f>
        <v>48.8</v>
      </c>
    </row>
    <row r="110" spans="1:12" s="44" customFormat="1">
      <c r="A110" s="26" t="s">
        <v>148</v>
      </c>
      <c r="B110" s="27"/>
      <c r="C110" s="46" t="s">
        <v>110</v>
      </c>
      <c r="D110" s="52">
        <v>195.2</v>
      </c>
      <c r="E110" s="41">
        <v>48.8</v>
      </c>
      <c r="F110" s="30"/>
      <c r="G110" s="30"/>
      <c r="H110" s="30"/>
      <c r="I110" s="30"/>
      <c r="J110" s="30"/>
      <c r="K110" s="30"/>
      <c r="L110" s="30"/>
    </row>
    <row r="111" spans="1:12" s="30" customFormat="1" ht="22.5">
      <c r="A111" s="72" t="s">
        <v>149</v>
      </c>
      <c r="B111" s="58"/>
      <c r="C111" s="73" t="s">
        <v>104</v>
      </c>
      <c r="D111" s="60">
        <f t="shared" ref="D111:E113" si="4">D112</f>
        <v>0.5</v>
      </c>
      <c r="E111" s="61">
        <f t="shared" si="4"/>
        <v>0</v>
      </c>
    </row>
    <row r="112" spans="1:12">
      <c r="A112" s="57" t="s">
        <v>11</v>
      </c>
      <c r="B112" s="58"/>
      <c r="C112" s="65" t="s">
        <v>104</v>
      </c>
      <c r="D112" s="64">
        <f t="shared" si="4"/>
        <v>0.5</v>
      </c>
      <c r="E112" s="75">
        <f t="shared" si="4"/>
        <v>0</v>
      </c>
    </row>
    <row r="113" spans="1:5">
      <c r="A113" s="57" t="s">
        <v>103</v>
      </c>
      <c r="B113" s="58"/>
      <c r="C113" s="65" t="s">
        <v>105</v>
      </c>
      <c r="D113" s="64">
        <f t="shared" si="4"/>
        <v>0.5</v>
      </c>
      <c r="E113" s="75">
        <f t="shared" si="4"/>
        <v>0</v>
      </c>
    </row>
    <row r="114" spans="1:5" ht="33.75">
      <c r="A114" s="26" t="s">
        <v>150</v>
      </c>
      <c r="B114" s="27"/>
      <c r="C114" s="32" t="s">
        <v>131</v>
      </c>
      <c r="D114" s="49">
        <v>0.5</v>
      </c>
      <c r="E114" s="31">
        <v>0</v>
      </c>
    </row>
    <row r="115" spans="1:5">
      <c r="A115" s="76" t="s">
        <v>151</v>
      </c>
      <c r="B115" s="58"/>
      <c r="C115" s="77" t="s">
        <v>152</v>
      </c>
      <c r="D115" s="78">
        <f>D116</f>
        <v>2090</v>
      </c>
      <c r="E115" s="78">
        <f>E116</f>
        <v>522.6</v>
      </c>
    </row>
    <row r="116" spans="1:5">
      <c r="A116" s="56" t="s">
        <v>151</v>
      </c>
      <c r="B116" s="27"/>
      <c r="C116" s="46" t="s">
        <v>152</v>
      </c>
      <c r="D116" s="49">
        <v>2090</v>
      </c>
      <c r="E116" s="31">
        <v>522.6</v>
      </c>
    </row>
    <row r="117" spans="1:5" ht="22.5">
      <c r="A117" s="19" t="s">
        <v>132</v>
      </c>
      <c r="B117" s="16"/>
      <c r="C117" s="20" t="s">
        <v>106</v>
      </c>
      <c r="D117" s="47">
        <f t="shared" ref="D117:E120" si="5">D118</f>
        <v>0</v>
      </c>
      <c r="E117" s="33">
        <f t="shared" si="5"/>
        <v>0</v>
      </c>
    </row>
    <row r="118" spans="1:5">
      <c r="A118" s="21" t="s">
        <v>11</v>
      </c>
      <c r="B118" s="16"/>
      <c r="C118" s="22" t="s">
        <v>106</v>
      </c>
      <c r="D118" s="48">
        <f t="shared" si="5"/>
        <v>0</v>
      </c>
      <c r="E118" s="34">
        <f t="shared" si="5"/>
        <v>0</v>
      </c>
    </row>
    <row r="119" spans="1:5" ht="22.5">
      <c r="A119" s="21" t="s">
        <v>133</v>
      </c>
      <c r="B119" s="16"/>
      <c r="C119" s="22" t="s">
        <v>107</v>
      </c>
      <c r="D119" s="48">
        <f>D120</f>
        <v>0</v>
      </c>
      <c r="E119" s="48">
        <f>E120</f>
        <v>0</v>
      </c>
    </row>
    <row r="120" spans="1:5">
      <c r="A120" s="21" t="s">
        <v>11</v>
      </c>
      <c r="B120" s="16"/>
      <c r="C120" s="22" t="s">
        <v>107</v>
      </c>
      <c r="D120" s="48">
        <f t="shared" si="5"/>
        <v>0</v>
      </c>
      <c r="E120" s="48">
        <f t="shared" si="5"/>
        <v>0</v>
      </c>
    </row>
    <row r="121" spans="1:5" ht="16.5" customHeight="1">
      <c r="A121" s="26" t="s">
        <v>134</v>
      </c>
      <c r="B121" s="27"/>
      <c r="C121" s="32" t="s">
        <v>121</v>
      </c>
      <c r="D121" s="49"/>
      <c r="E121" s="31">
        <v>0</v>
      </c>
    </row>
    <row r="122" spans="1:5" ht="22.5" customHeight="1">
      <c r="A122" s="86" t="s">
        <v>117</v>
      </c>
      <c r="B122" s="87"/>
      <c r="C122" s="87"/>
      <c r="D122" s="88"/>
      <c r="E122" s="88"/>
    </row>
    <row r="123" spans="1:5" ht="22.5" customHeight="1">
      <c r="A123" s="81" t="s">
        <v>154</v>
      </c>
      <c r="B123" s="82"/>
      <c r="C123" s="82"/>
      <c r="D123" s="82"/>
    </row>
    <row r="124" spans="1:5" ht="22.5" customHeight="1">
      <c r="A124" s="45"/>
      <c r="B124" s="45"/>
      <c r="C124" s="45"/>
      <c r="D124" s="45"/>
    </row>
  </sheetData>
  <mergeCells count="10">
    <mergeCell ref="C2:E2"/>
    <mergeCell ref="C3:F3"/>
    <mergeCell ref="C4:F4"/>
    <mergeCell ref="A123:D123"/>
    <mergeCell ref="A5:E5"/>
    <mergeCell ref="A6:E6"/>
    <mergeCell ref="A7:C7"/>
    <mergeCell ref="A8:C8"/>
    <mergeCell ref="A122:C122"/>
    <mergeCell ref="D122:E122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buh1c</cp:lastModifiedBy>
  <cp:lastPrinted>2021-04-13T09:37:48Z</cp:lastPrinted>
  <dcterms:created xsi:type="dcterms:W3CDTF">2016-04-20T08:42:00Z</dcterms:created>
  <dcterms:modified xsi:type="dcterms:W3CDTF">2024-04-17T12:31:19Z</dcterms:modified>
</cp:coreProperties>
</file>